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defaultThemeVersion="166925"/>
  <mc:AlternateContent xmlns:mc="http://schemas.openxmlformats.org/markup-compatibility/2006">
    <mc:Choice Requires="x15">
      <x15ac:absPath xmlns:x15ac="http://schemas.microsoft.com/office/spreadsheetml/2010/11/ac" url="C:\Users\j.campart\PEGASUS Groupe Dropbox\3. LEI\3. PRODUCTION LEI MOE\250013_ENTPE_BATIMENT T_FLEURENT\P03_PRO-DCE\_TRAVAIL\"/>
    </mc:Choice>
  </mc:AlternateContent>
  <xr:revisionPtr revIDLastSave="0" documentId="13_ncr:1_{03B6AB5A-24BB-490E-9C88-9E24D6BED01E}" xr6:coauthVersionLast="47" xr6:coauthVersionMax="47" xr10:uidLastSave="{00000000-0000-0000-0000-000000000000}"/>
  <bookViews>
    <workbookView xWindow="-120" yWindow="-120" windowWidth="29040" windowHeight="15720" xr2:uid="{00000000-000D-0000-FFFF-FFFF00000000}"/>
  </bookViews>
  <sheets>
    <sheet name="PdG" sheetId="10" r:id="rId1"/>
    <sheet name="DPGF" sheetId="2" r:id="rId2"/>
  </sheets>
  <definedNames>
    <definedName name="_xlnm.Print_Titles" localSheetId="1">DPGF!$1:$5</definedName>
    <definedName name="_xlnm.Print_Area" localSheetId="1">DPGF!$A$1:$G$53</definedName>
    <definedName name="_xlnm.Print_Area" localSheetId="0">PdG!$A$1:$F$17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5" i="2" l="1"/>
  <c r="G34" i="2"/>
  <c r="G33" i="2"/>
  <c r="G32" i="2"/>
  <c r="G31" i="2"/>
  <c r="G30" i="2"/>
  <c r="G29" i="2"/>
  <c r="G28" i="2"/>
  <c r="G27" i="2"/>
  <c r="G26" i="2"/>
  <c r="G25" i="2"/>
  <c r="G24" i="2"/>
  <c r="G23" i="2"/>
  <c r="G22" i="2"/>
  <c r="G14" i="2"/>
  <c r="G15" i="2"/>
  <c r="G16" i="2"/>
  <c r="G17" i="2"/>
  <c r="G18" i="2"/>
  <c r="G19" i="2"/>
  <c r="G20" i="2"/>
  <c r="G21" i="2"/>
  <c r="B43" i="2"/>
  <c r="B10" i="2"/>
  <c r="G9" i="2"/>
  <c r="G8" i="2"/>
  <c r="G10" i="2" l="1"/>
  <c r="G43" i="2" s="1"/>
  <c r="B44" i="2"/>
  <c r="G36" i="2"/>
  <c r="B37" i="2" l="1"/>
  <c r="G13" i="2"/>
  <c r="G44" i="2" l="1"/>
  <c r="G46" i="2" s="1"/>
  <c r="G37" i="2"/>
  <c r="G6" i="2"/>
  <c r="G38" i="2" l="1"/>
  <c r="G47" i="2" l="1"/>
  <c r="G48" i="2" s="1"/>
</calcChain>
</file>

<file path=xl/sharedStrings.xml><?xml version="1.0" encoding="utf-8"?>
<sst xmlns="http://schemas.openxmlformats.org/spreadsheetml/2006/main" count="110" uniqueCount="89">
  <si>
    <t>Date</t>
  </si>
  <si>
    <t>DESIGNATION</t>
  </si>
  <si>
    <t>Unité</t>
  </si>
  <si>
    <t>Prix €HT</t>
  </si>
  <si>
    <t>Total €HT</t>
  </si>
  <si>
    <t>(*) Les quantités inscrites dans la décomposition du prix global et forfaitaire transmise lors de la consultation sont données à titre d'information. Le candidat s'engage à avoir contrôlé et vérifié lui même les quantités, quitte à les modifier lors de la remise de son offre (colonne "Quantité Entreprise"). Il ne pourra opposer aucune erreur de quantité lors du déroulement du chantier pour modifier son prix global et forfaitaire.
La liste des postes énumérés ci-avant n'est pas exhaustive. L'offre de l'entreprise est réputée intégrer l'ensemble des prestations nécessaires à la réalisation des travaux en respectant les prescriptions du CCTP ainsi que les méthodologies et moyens propres à l'enteprise.</t>
  </si>
  <si>
    <t>Quantité (*)</t>
  </si>
  <si>
    <t>Quantité Entreprise (*)</t>
  </si>
  <si>
    <t>Cachet et signature entreprise</t>
  </si>
  <si>
    <t xml:space="preserve">Etabli le </t>
  </si>
  <si>
    <t xml:space="preserve">A </t>
  </si>
  <si>
    <t>TVA (20,0 %)</t>
  </si>
  <si>
    <t>Forf.</t>
  </si>
  <si>
    <t>MAÎTRE D’OUVRAGE :</t>
  </si>
  <si>
    <t xml:space="preserve">OPERATION : </t>
  </si>
  <si>
    <t>Indice</t>
  </si>
  <si>
    <t>Modification(s) :</t>
  </si>
  <si>
    <t>v0</t>
  </si>
  <si>
    <t>Réf. CCTP</t>
  </si>
  <si>
    <t>Rédacteur</t>
  </si>
  <si>
    <t>Relecteur</t>
  </si>
  <si>
    <t>Approbateur</t>
  </si>
  <si>
    <t>Création du document</t>
  </si>
  <si>
    <t>JCA</t>
  </si>
  <si>
    <t>EBA</t>
  </si>
  <si>
    <t>RECAPITULATIF DPGF</t>
  </si>
  <si>
    <t>TRAVAUX DE DEPOSE POUR REEMPLOI</t>
  </si>
  <si>
    <t>TOTAL BASE Réemploi (Euros HT)</t>
  </si>
  <si>
    <t>TOTAL BASE Réemploi (Euros TTC)</t>
  </si>
  <si>
    <t xml:space="preserve">
3 rue Maurice Audin 
69518 VAULX EN VELIN CEDEX</t>
  </si>
  <si>
    <t xml:space="preserve">3 rue Maurice Audin – 69120 VAULX EN VELIN </t>
  </si>
  <si>
    <r>
      <t>m</t>
    </r>
    <r>
      <rPr>
        <sz val="10"/>
        <color theme="1"/>
        <rFont val="Aptos Narrow"/>
        <family val="2"/>
      </rPr>
      <t>²</t>
    </r>
  </si>
  <si>
    <t>GESTION ADMINISTRATIVE DE CHANTIER ET ETUDES D’EXECUTION</t>
  </si>
  <si>
    <t>7.1</t>
  </si>
  <si>
    <t>Gestion administrative de chantier et études d’exécution</t>
  </si>
  <si>
    <t>7.2</t>
  </si>
  <si>
    <t>7.2.1</t>
  </si>
  <si>
    <t>7.2.2</t>
  </si>
  <si>
    <t>7.2.3</t>
  </si>
  <si>
    <t>7.2.4</t>
  </si>
  <si>
    <t>7.2.5</t>
  </si>
  <si>
    <t>7.2.6</t>
  </si>
  <si>
    <t>7.2.7</t>
  </si>
  <si>
    <t>7.2.8</t>
  </si>
  <si>
    <t>7.2.10</t>
  </si>
  <si>
    <t xml:space="preserve">Annexe DPGF - Dépose sélective pour réemploi  </t>
  </si>
  <si>
    <t>ml</t>
  </si>
  <si>
    <t>Cloison brique pleine -  ep 10cm</t>
  </si>
  <si>
    <t>Ensemble porte vitrage sécurit 2 vanteaux, vitrages fixes et imposte vitré - aluminium - Dimensions : Vantaux : 2 x 0,65 m x 2,05 ht + 2 chasis fixe verre 0,15 x 1,95 m + imposte vitré 0,50 x 2,16 m - ep 5,5 cm - TYPE 4- Ouvrant + Dormant</t>
  </si>
  <si>
    <t>Ensemble porte vitrage sécurit 2 vanteaux, vitrages fixes et imposte vitré - aluminium - Dimensions : Vantaux : 2 x 0,65 m x 2,05 ht + 2 chasis fixe verre 0,50 x 1,95 m et imposte vitré 0,50 x 2,85 m - ep 5,5 cm - TYPE 3 - Ouvrant + Dormant</t>
  </si>
  <si>
    <t>Ensemble porte vitrage sécurit 2 vanteaux - aluminium - Dimensions :  2 x 0,65 m x 1,855 ht  - ep 5,5 cm - TYPE 1 - Ouvrant + Dormant</t>
  </si>
  <si>
    <t>Porte 0,835 x 2.03 m - bois - âme pleine + parement MDF - huisserie bois +  quincaillerie - Ouvrant seul</t>
  </si>
  <si>
    <t>Encadrement pourtour de porte  - bois - dim indicative largeur 9 ou 12 cm - 5,16 ml par menuiserie env.</t>
  </si>
  <si>
    <t>Dalle de plafond minéral sans débord 120x60 - laine de roche (type Armstrong 19 mm ) - sans ossature</t>
  </si>
  <si>
    <t xml:space="preserve">Dalle de plafond minéral ROCKFON ACOUSTIQUE 135x60 -  19 mm ) - sans ossature </t>
  </si>
  <si>
    <t>Armoire électrique - poids indicatif : 45 kg/unité</t>
  </si>
  <si>
    <t xml:space="preserve">Point d'accès Wifi  - Mural </t>
  </si>
  <si>
    <t xml:space="preserve">Plafonniers led métallique blanc - Dimensions : 1350 x 280 x 55mm </t>
  </si>
  <si>
    <t xml:space="preserve">Hublots  diam 350 </t>
  </si>
  <si>
    <t>Plafonniers gris -  lampes LED  - Dimensions : 1200 x 200 x 55mm</t>
  </si>
  <si>
    <t>Plafonniers blanc -  lampes LED  - Dimensions : 1200 x 200 x 55mm</t>
  </si>
  <si>
    <t xml:space="preserve">Plafonniers - 2 lampes fluorescentes TL5 2X35W -  Dimensions : 1550 x 200 x 50mm </t>
  </si>
  <si>
    <t>Plafonniers - 2 lampes fluorescentes TL5 2X35W - Dimensions : 1350 x 350 x 50mm</t>
  </si>
  <si>
    <t xml:space="preserve">Panneau led - Dimensions : 60 x 60 x 3cm </t>
  </si>
  <si>
    <t xml:space="preserve">Enrouleur RIA mural avec 30m tuyau </t>
  </si>
  <si>
    <t xml:space="preserve">Extincteur à eau - 9l </t>
  </si>
  <si>
    <t xml:space="preserve">Bloc autonome d’éclairage de sécurité - BAES </t>
  </si>
  <si>
    <t xml:space="preserve">Miroir 0,6m x 0,42m </t>
  </si>
  <si>
    <t>Dalles béton circulaires Diam. 44cm - épaisseur suposée 5 cm</t>
  </si>
  <si>
    <t>Plots béton circulaires Diam. 44cm - hauteurs variables</t>
  </si>
  <si>
    <t>unité</t>
  </si>
  <si>
    <t>m²</t>
  </si>
  <si>
    <t>Réhabilitation / Restructuration du bâtiment T de l'ENTPE</t>
  </si>
  <si>
    <t xml:space="preserve">DPGF
ANNEXE DEPOSE SELECTIVE POUR REEMPLOI
LOT 02 - Curage </t>
  </si>
  <si>
    <t>ENTPE
Réhabilitation et restructuration du Bâtiment T – Vaulx en Velin (69)
Annexe DPGF - Dépose selective pour réemploi</t>
  </si>
  <si>
    <t>7.2.9</t>
  </si>
  <si>
    <t>7.2.11</t>
  </si>
  <si>
    <t>7.2.12</t>
  </si>
  <si>
    <t>7.2.13</t>
  </si>
  <si>
    <t>7.2.14</t>
  </si>
  <si>
    <t>7.2.15</t>
  </si>
  <si>
    <t>7.2.16</t>
  </si>
  <si>
    <t>7.2.17</t>
  </si>
  <si>
    <t>7.2.18</t>
  </si>
  <si>
    <t>7.2.19</t>
  </si>
  <si>
    <t>7.2.20</t>
  </si>
  <si>
    <t>7.2.21</t>
  </si>
  <si>
    <t>7.2.22</t>
  </si>
  <si>
    <t>7.2.23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</si>
</sst>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 #,##0.00\ &quot;€&quot;_-;\-* #,##0.00\ &quot;€&quot;_-;_-* &quot;-&quot;??\ &quot;€&quot;_-;_-@_-"/>
  </numFmts>
  <fonts count="24" x14ac:knownFonts="1">
    <font>
      <sz val="11"/>
      <color theme="1"/>
      <name val="Calibri"/>
      <family val="2"/>
      <scheme val="minor"/>
    </font>
    <font>
      <sz val="10"/>
      <color theme="1"/>
      <name val="Century Gothic"/>
      <family val="2"/>
    </font>
    <font>
      <b/>
      <sz val="10"/>
      <color theme="1"/>
      <name val="Century Gothic"/>
      <family val="2"/>
    </font>
    <font>
      <b/>
      <i/>
      <sz val="10"/>
      <color theme="1"/>
      <name val="Century Gothic"/>
      <family val="2"/>
    </font>
    <font>
      <b/>
      <u/>
      <sz val="10"/>
      <color theme="1"/>
      <name val="Century Gothic"/>
      <family val="2"/>
    </font>
    <font>
      <i/>
      <sz val="8"/>
      <color theme="1"/>
      <name val="Century Gothic"/>
      <family val="2"/>
    </font>
    <font>
      <b/>
      <sz val="10"/>
      <name val="Century Gothic"/>
      <family val="2"/>
    </font>
    <font>
      <sz val="10"/>
      <name val="Century Gothic"/>
      <family val="2"/>
    </font>
    <font>
      <i/>
      <sz val="8"/>
      <name val="Century Gothic"/>
      <family val="2"/>
    </font>
    <font>
      <sz val="8"/>
      <name val="Calibri"/>
      <family val="2"/>
      <scheme val="minor"/>
    </font>
    <font>
      <b/>
      <u/>
      <sz val="10"/>
      <name val="Century Gothic"/>
      <family val="2"/>
    </font>
    <font>
      <b/>
      <i/>
      <sz val="10"/>
      <name val="Century Gothic"/>
      <family val="2"/>
    </font>
    <font>
      <b/>
      <sz val="14"/>
      <color theme="1"/>
      <name val="Century Gothic"/>
      <family val="2"/>
    </font>
    <font>
      <b/>
      <sz val="16"/>
      <color theme="1"/>
      <name val="Century Gothic"/>
      <family val="2"/>
    </font>
    <font>
      <sz val="12"/>
      <color theme="1"/>
      <name val="Century Gothic"/>
      <family val="2"/>
    </font>
    <font>
      <b/>
      <sz val="12"/>
      <color theme="1"/>
      <name val="Century Gothic"/>
      <family val="2"/>
    </font>
    <font>
      <i/>
      <u/>
      <sz val="10"/>
      <color theme="1"/>
      <name val="Century Gothic"/>
      <family val="2"/>
    </font>
    <font>
      <sz val="12"/>
      <color theme="1"/>
      <name val="Calibri"/>
      <family val="2"/>
      <scheme val="minor"/>
    </font>
    <font>
      <sz val="10"/>
      <name val="Arial"/>
      <family val="2"/>
    </font>
    <font>
      <sz val="11"/>
      <color theme="1"/>
      <name val="Calibri"/>
      <family val="2"/>
      <scheme val="minor"/>
    </font>
    <font>
      <sz val="11"/>
      <color rgb="FF000000"/>
      <name val="Arial"/>
      <family val="2"/>
    </font>
    <font>
      <sz val="10"/>
      <color rgb="FF000000"/>
      <name val="Arial"/>
      <family val="2"/>
    </font>
    <font>
      <sz val="11"/>
      <color theme="1"/>
      <name val="Century Gothic"/>
      <family val="2"/>
    </font>
    <font>
      <sz val="10"/>
      <color theme="1"/>
      <name val="Aptos Narrow"/>
      <family val="2"/>
    </font>
  </fonts>
  <fills count="6">
    <fill>
      <patternFill patternType="none"/>
    </fill>
    <fill>
      <patternFill patternType="gray125"/>
    </fill>
    <fill>
      <patternFill patternType="solid">
        <fgColor theme="2"/>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indexed="9"/>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hair">
        <color indexed="64"/>
      </left>
      <right/>
      <top/>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s>
  <cellStyleXfs count="6">
    <xf numFmtId="0" fontId="0" fillId="0" borderId="0"/>
    <xf numFmtId="0" fontId="18" fillId="0" borderId="0"/>
    <xf numFmtId="44" fontId="19" fillId="0" borderId="0" applyFont="0" applyFill="0" applyBorder="0" applyAlignment="0" applyProtection="0"/>
    <xf numFmtId="0" fontId="20" fillId="5" borderId="0">
      <alignment horizontal="left" vertical="top" wrapText="1"/>
    </xf>
    <xf numFmtId="49" fontId="21" fillId="5" borderId="0">
      <alignment horizontal="left" vertical="top" wrapText="1" indent="2"/>
    </xf>
    <xf numFmtId="49" fontId="19" fillId="0" borderId="0" applyFill="0"/>
  </cellStyleXfs>
  <cellXfs count="111">
    <xf numFmtId="0" fontId="0" fillId="0" borderId="0" xfId="0"/>
    <xf numFmtId="0" fontId="1" fillId="0" borderId="0" xfId="0" applyFont="1"/>
    <xf numFmtId="0" fontId="1" fillId="0" borderId="0" xfId="0" applyFont="1" applyAlignment="1">
      <alignment horizontal="center"/>
    </xf>
    <xf numFmtId="0" fontId="2" fillId="2" borderId="1"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7" fillId="0" borderId="0" xfId="0" applyFont="1" applyAlignment="1">
      <alignment horizontal="center"/>
    </xf>
    <xf numFmtId="0" fontId="8" fillId="0" borderId="0" xfId="0" applyFont="1"/>
    <xf numFmtId="0" fontId="7" fillId="0" borderId="0" xfId="0" applyFont="1"/>
    <xf numFmtId="0" fontId="1" fillId="0" borderId="16" xfId="0" applyFont="1" applyBorder="1" applyAlignment="1">
      <alignment horizontal="center" vertical="center"/>
    </xf>
    <xf numFmtId="2" fontId="1" fillId="0" borderId="16" xfId="0" applyNumberFormat="1" applyFont="1" applyBorder="1" applyAlignment="1">
      <alignment vertical="center"/>
    </xf>
    <xf numFmtId="4" fontId="1" fillId="0" borderId="16" xfId="0" applyNumberFormat="1" applyFont="1" applyBorder="1" applyAlignment="1">
      <alignment vertical="center"/>
    </xf>
    <xf numFmtId="4" fontId="1" fillId="0" borderId="17" xfId="0" applyNumberFormat="1" applyFont="1" applyBorder="1" applyAlignment="1">
      <alignment vertical="center"/>
    </xf>
    <xf numFmtId="0" fontId="1" fillId="0" borderId="0" xfId="0" applyFont="1" applyAlignment="1">
      <alignment wrapText="1"/>
    </xf>
    <xf numFmtId="0" fontId="1" fillId="0" borderId="16" xfId="0" applyFont="1" applyBorder="1" applyAlignment="1">
      <alignment horizontal="left" vertical="center" wrapText="1"/>
    </xf>
    <xf numFmtId="1" fontId="7" fillId="0" borderId="16" xfId="0" applyNumberFormat="1" applyFont="1" applyBorder="1" applyAlignment="1">
      <alignment horizontal="right" vertical="center"/>
    </xf>
    <xf numFmtId="0" fontId="1" fillId="0" borderId="15" xfId="0" quotePrefix="1" applyFont="1" applyBorder="1" applyAlignment="1">
      <alignment vertical="center"/>
    </xf>
    <xf numFmtId="0" fontId="4" fillId="3" borderId="15" xfId="0" quotePrefix="1" applyFont="1" applyFill="1" applyBorder="1" applyAlignment="1">
      <alignment vertical="center"/>
    </xf>
    <xf numFmtId="0" fontId="4" fillId="3" borderId="16" xfId="0" applyFont="1" applyFill="1" applyBorder="1" applyAlignment="1">
      <alignment vertical="center" wrapText="1"/>
    </xf>
    <xf numFmtId="0" fontId="4" fillId="3" borderId="16" xfId="0" applyFont="1" applyFill="1" applyBorder="1" applyAlignment="1">
      <alignment horizontal="center" vertical="center"/>
    </xf>
    <xf numFmtId="2" fontId="10" fillId="3" borderId="16" xfId="0" applyNumberFormat="1" applyFont="1" applyFill="1" applyBorder="1" applyAlignment="1">
      <alignment vertical="center"/>
    </xf>
    <xf numFmtId="2" fontId="4" fillId="3" borderId="16" xfId="0" applyNumberFormat="1" applyFont="1" applyFill="1" applyBorder="1" applyAlignment="1">
      <alignment vertical="center"/>
    </xf>
    <xf numFmtId="4" fontId="4" fillId="3" borderId="16" xfId="0" applyNumberFormat="1" applyFont="1" applyFill="1" applyBorder="1" applyAlignment="1">
      <alignment vertical="center"/>
    </xf>
    <xf numFmtId="4" fontId="4" fillId="3" borderId="17" xfId="0" applyNumberFormat="1" applyFont="1" applyFill="1" applyBorder="1" applyAlignment="1">
      <alignment vertical="center"/>
    </xf>
    <xf numFmtId="0" fontId="1" fillId="0" borderId="0" xfId="0" applyFont="1" applyAlignment="1">
      <alignment vertical="center"/>
    </xf>
    <xf numFmtId="0" fontId="16" fillId="0" borderId="1" xfId="0" applyFont="1" applyBorder="1" applyAlignment="1">
      <alignment horizontal="center" vertical="center" wrapText="1"/>
    </xf>
    <xf numFmtId="0" fontId="1" fillId="0" borderId="1" xfId="0" applyFont="1" applyBorder="1" applyAlignment="1">
      <alignment horizontal="center" vertical="center" wrapText="1"/>
    </xf>
    <xf numFmtId="0" fontId="1" fillId="0" borderId="1" xfId="0" applyFont="1" applyBorder="1" applyAlignment="1">
      <alignment horizontal="justify" vertical="center" wrapText="1"/>
    </xf>
    <xf numFmtId="0" fontId="1" fillId="0" borderId="15" xfId="0" applyFont="1" applyBorder="1" applyAlignment="1">
      <alignment vertical="center"/>
    </xf>
    <xf numFmtId="0" fontId="1" fillId="0" borderId="16" xfId="0" applyFont="1" applyBorder="1" applyAlignment="1">
      <alignment vertical="center" wrapText="1"/>
    </xf>
    <xf numFmtId="2" fontId="7" fillId="0" borderId="16" xfId="0" applyNumberFormat="1" applyFont="1" applyBorder="1" applyAlignment="1">
      <alignment horizontal="right" vertical="center"/>
    </xf>
    <xf numFmtId="4" fontId="1" fillId="0" borderId="17" xfId="0" applyNumberFormat="1" applyFont="1" applyBorder="1" applyAlignment="1">
      <alignment horizontal="right" vertical="center"/>
    </xf>
    <xf numFmtId="0" fontId="3" fillId="0" borderId="16" xfId="0" applyFont="1" applyBorder="1" applyAlignment="1">
      <alignment horizontal="right" vertical="center" wrapText="1"/>
    </xf>
    <xf numFmtId="0" fontId="3" fillId="0" borderId="16" xfId="0" applyFont="1" applyBorder="1" applyAlignment="1">
      <alignment horizontal="center" vertical="center"/>
    </xf>
    <xf numFmtId="1" fontId="11" fillId="0" borderId="16" xfId="0" applyNumberFormat="1" applyFont="1" applyBorder="1" applyAlignment="1">
      <alignment horizontal="right" vertical="center"/>
    </xf>
    <xf numFmtId="2" fontId="3" fillId="0" borderId="16" xfId="0" applyNumberFormat="1" applyFont="1" applyBorder="1" applyAlignment="1">
      <alignment vertical="center"/>
    </xf>
    <xf numFmtId="4" fontId="3" fillId="0" borderId="18" xfId="0" applyNumberFormat="1" applyFont="1" applyBorder="1" applyAlignment="1">
      <alignment vertical="center"/>
    </xf>
    <xf numFmtId="4" fontId="3" fillId="0" borderId="1" xfId="0" applyNumberFormat="1" applyFont="1" applyBorder="1" applyAlignment="1">
      <alignment vertical="center"/>
    </xf>
    <xf numFmtId="0" fontId="1" fillId="0" borderId="20" xfId="0" applyFont="1" applyBorder="1" applyAlignment="1">
      <alignment vertical="center"/>
    </xf>
    <xf numFmtId="0" fontId="1" fillId="0" borderId="21" xfId="0" applyFont="1" applyBorder="1" applyAlignment="1">
      <alignment vertical="center" wrapText="1"/>
    </xf>
    <xf numFmtId="0" fontId="1" fillId="0" borderId="21" xfId="0" applyFont="1" applyBorder="1" applyAlignment="1">
      <alignment horizontal="center" vertical="center"/>
    </xf>
    <xf numFmtId="2" fontId="7" fillId="0" borderId="21" xfId="0" applyNumberFormat="1" applyFont="1" applyBorder="1" applyAlignment="1">
      <alignment vertical="center"/>
    </xf>
    <xf numFmtId="2" fontId="1" fillId="0" borderId="21" xfId="0" applyNumberFormat="1" applyFont="1" applyBorder="1" applyAlignment="1">
      <alignment vertical="center"/>
    </xf>
    <xf numFmtId="4" fontId="1" fillId="0" borderId="21" xfId="0" applyNumberFormat="1" applyFont="1" applyBorder="1" applyAlignment="1">
      <alignment vertical="center"/>
    </xf>
    <xf numFmtId="4" fontId="1" fillId="0" borderId="22" xfId="0" applyNumberFormat="1" applyFont="1" applyBorder="1" applyAlignment="1">
      <alignment vertical="center"/>
    </xf>
    <xf numFmtId="0" fontId="1" fillId="0" borderId="0" xfId="0" applyFont="1" applyAlignment="1">
      <alignment vertical="center" wrapText="1"/>
    </xf>
    <xf numFmtId="0" fontId="1"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center" vertical="center"/>
    </xf>
    <xf numFmtId="0" fontId="1" fillId="0" borderId="5" xfId="0" applyFont="1" applyBorder="1" applyAlignment="1">
      <alignment vertical="center" wrapText="1"/>
    </xf>
    <xf numFmtId="2" fontId="7" fillId="0" borderId="0" xfId="0" applyNumberFormat="1" applyFont="1" applyAlignment="1">
      <alignment horizontal="right" vertical="center"/>
    </xf>
    <xf numFmtId="2" fontId="1" fillId="0" borderId="0" xfId="0" applyNumberFormat="1" applyFont="1" applyAlignment="1">
      <alignment vertical="center"/>
    </xf>
    <xf numFmtId="4" fontId="1" fillId="0" borderId="0" xfId="0" applyNumberFormat="1" applyFont="1" applyAlignment="1">
      <alignment vertical="center"/>
    </xf>
    <xf numFmtId="4" fontId="1" fillId="0" borderId="14" xfId="0" applyNumberFormat="1" applyFont="1" applyBorder="1" applyAlignment="1">
      <alignment horizontal="right" vertical="center"/>
    </xf>
    <xf numFmtId="4" fontId="1" fillId="0" borderId="14" xfId="0" applyNumberFormat="1" applyFont="1" applyBorder="1" applyAlignment="1">
      <alignment vertical="center"/>
    </xf>
    <xf numFmtId="2" fontId="7" fillId="0" borderId="0" xfId="0" applyNumberFormat="1" applyFont="1" applyAlignment="1">
      <alignment vertical="center"/>
    </xf>
    <xf numFmtId="0" fontId="2" fillId="0" borderId="2" xfId="0" applyFont="1" applyBorder="1" applyAlignment="1">
      <alignment vertical="center" wrapText="1"/>
    </xf>
    <xf numFmtId="0" fontId="2" fillId="0" borderId="3" xfId="0" applyFont="1" applyBorder="1" applyAlignment="1">
      <alignment horizontal="center" vertical="center"/>
    </xf>
    <xf numFmtId="2" fontId="6" fillId="0" borderId="3" xfId="0" applyNumberFormat="1" applyFont="1" applyBorder="1" applyAlignment="1">
      <alignment vertical="center"/>
    </xf>
    <xf numFmtId="2" fontId="2" fillId="0" borderId="3" xfId="0" applyNumberFormat="1" applyFont="1" applyBorder="1" applyAlignment="1">
      <alignment vertical="center"/>
    </xf>
    <xf numFmtId="4" fontId="2" fillId="0" borderId="3" xfId="0" applyNumberFormat="1" applyFont="1" applyBorder="1" applyAlignment="1">
      <alignment vertical="center"/>
    </xf>
    <xf numFmtId="4" fontId="2" fillId="0" borderId="13" xfId="0" applyNumberFormat="1" applyFont="1" applyBorder="1" applyAlignment="1">
      <alignment vertical="center"/>
    </xf>
    <xf numFmtId="0" fontId="1" fillId="0" borderId="7" xfId="0" applyFont="1" applyBorder="1" applyAlignment="1">
      <alignment vertical="center" wrapText="1"/>
    </xf>
    <xf numFmtId="0" fontId="1" fillId="0" borderId="8" xfId="0" applyFont="1" applyBorder="1" applyAlignment="1">
      <alignment horizontal="center" vertical="center"/>
    </xf>
    <xf numFmtId="2" fontId="7" fillId="0" borderId="8" xfId="0" applyNumberFormat="1" applyFont="1" applyBorder="1" applyAlignment="1">
      <alignment vertical="center"/>
    </xf>
    <xf numFmtId="2" fontId="1" fillId="0" borderId="8" xfId="0" applyNumberFormat="1" applyFont="1" applyBorder="1" applyAlignment="1">
      <alignment vertical="center"/>
    </xf>
    <xf numFmtId="4" fontId="1" fillId="0" borderId="8" xfId="0" applyNumberFormat="1" applyFont="1" applyBorder="1" applyAlignment="1">
      <alignment vertical="center"/>
    </xf>
    <xf numFmtId="4" fontId="1" fillId="0" borderId="19" xfId="0" applyNumberFormat="1" applyFont="1" applyBorder="1" applyAlignment="1">
      <alignment vertical="center"/>
    </xf>
    <xf numFmtId="0" fontId="1" fillId="0" borderId="12" xfId="0" applyFont="1" applyBorder="1" applyAlignment="1">
      <alignment horizontal="center" vertical="center"/>
    </xf>
    <xf numFmtId="2" fontId="7" fillId="0" borderId="12" xfId="0" applyNumberFormat="1" applyFont="1" applyBorder="1" applyAlignment="1">
      <alignment horizontal="right" vertical="center"/>
    </xf>
    <xf numFmtId="2" fontId="1" fillId="0" borderId="12" xfId="0" applyNumberFormat="1" applyFont="1" applyBorder="1" applyAlignment="1">
      <alignment vertical="center"/>
    </xf>
    <xf numFmtId="4" fontId="1" fillId="0" borderId="12" xfId="0" applyNumberFormat="1" applyFont="1" applyBorder="1" applyAlignment="1">
      <alignment vertical="center"/>
    </xf>
    <xf numFmtId="0" fontId="1" fillId="0" borderId="12" xfId="0" applyFont="1" applyBorder="1" applyAlignment="1">
      <alignment horizontal="left" vertical="center" wrapText="1"/>
    </xf>
    <xf numFmtId="4" fontId="1" fillId="0" borderId="18" xfId="0" applyNumberFormat="1" applyFont="1" applyBorder="1" applyAlignment="1">
      <alignment vertical="center"/>
    </xf>
    <xf numFmtId="49" fontId="19" fillId="0" borderId="0" xfId="5"/>
    <xf numFmtId="49" fontId="17" fillId="0" borderId="0" xfId="5" applyFont="1"/>
    <xf numFmtId="49" fontId="16" fillId="0" borderId="1" xfId="5" applyFont="1" applyBorder="1" applyAlignment="1">
      <alignment horizontal="center" vertical="center" wrapText="1"/>
    </xf>
    <xf numFmtId="49" fontId="1" fillId="0" borderId="1" xfId="5" applyFont="1" applyBorder="1" applyAlignment="1">
      <alignment horizontal="center" vertical="center" wrapText="1"/>
    </xf>
    <xf numFmtId="49" fontId="1" fillId="0" borderId="1" xfId="5" applyFont="1" applyBorder="1" applyAlignment="1">
      <alignment horizontal="justify" vertical="center" wrapText="1"/>
    </xf>
    <xf numFmtId="14" fontId="1" fillId="0" borderId="1" xfId="5" applyNumberFormat="1" applyFont="1" applyBorder="1" applyAlignment="1">
      <alignment horizontal="center" vertical="center" wrapText="1"/>
    </xf>
    <xf numFmtId="49" fontId="1" fillId="0" borderId="0" xfId="5" applyFont="1" applyAlignment="1">
      <alignment horizontal="center" vertical="center" wrapText="1"/>
    </xf>
    <xf numFmtId="49" fontId="1" fillId="0" borderId="0" xfId="5" applyFont="1" applyAlignment="1">
      <alignment horizontal="justify" vertical="center" wrapText="1"/>
    </xf>
    <xf numFmtId="49" fontId="19" fillId="0" borderId="0" xfId="5" applyFill="1"/>
    <xf numFmtId="49" fontId="1" fillId="0" borderId="1" xfId="5" applyFont="1" applyFill="1" applyBorder="1" applyAlignment="1">
      <alignment horizontal="center" vertical="center" wrapText="1"/>
    </xf>
    <xf numFmtId="14" fontId="1" fillId="0" borderId="1" xfId="5" applyNumberFormat="1" applyFont="1" applyFill="1" applyBorder="1" applyAlignment="1">
      <alignment horizontal="center" vertical="center" wrapText="1"/>
    </xf>
    <xf numFmtId="49" fontId="1" fillId="0" borderId="1" xfId="5" applyFont="1" applyFill="1" applyBorder="1" applyAlignment="1">
      <alignment horizontal="justify" vertical="center" wrapText="1"/>
    </xf>
    <xf numFmtId="4" fontId="3" fillId="0" borderId="6" xfId="0" applyNumberFormat="1" applyFont="1" applyBorder="1" applyAlignment="1">
      <alignment vertical="center"/>
    </xf>
    <xf numFmtId="49" fontId="15" fillId="0" borderId="7" xfId="5" applyFont="1" applyFill="1" applyBorder="1" applyAlignment="1">
      <alignment horizontal="center" vertical="center" wrapText="1"/>
    </xf>
    <xf numFmtId="49" fontId="15" fillId="0" borderId="8" xfId="5" applyFont="1" applyFill="1" applyBorder="1" applyAlignment="1">
      <alignment horizontal="center" vertical="center" wrapText="1"/>
    </xf>
    <xf numFmtId="49" fontId="15" fillId="0" borderId="9" xfId="5" applyFont="1" applyFill="1" applyBorder="1" applyAlignment="1">
      <alignment horizontal="center" vertical="center" wrapText="1"/>
    </xf>
    <xf numFmtId="49" fontId="13" fillId="0" borderId="10" xfId="5" applyFont="1" applyFill="1" applyBorder="1" applyAlignment="1">
      <alignment horizontal="center" vertical="center" wrapText="1"/>
    </xf>
    <xf numFmtId="49" fontId="13" fillId="0" borderId="12" xfId="5" applyFont="1" applyFill="1" applyBorder="1" applyAlignment="1">
      <alignment horizontal="center" vertical="center" wrapText="1"/>
    </xf>
    <xf numFmtId="49" fontId="13" fillId="0" borderId="11" xfId="5" applyFont="1" applyFill="1" applyBorder="1" applyAlignment="1">
      <alignment horizontal="center" vertical="center" wrapText="1"/>
    </xf>
    <xf numFmtId="49" fontId="19" fillId="0" borderId="0" xfId="5" applyAlignment="1">
      <alignment horizontal="center"/>
    </xf>
    <xf numFmtId="49" fontId="15" fillId="0" borderId="10" xfId="5" applyFont="1" applyBorder="1" applyAlignment="1">
      <alignment horizontal="left" vertical="center" wrapText="1"/>
    </xf>
    <xf numFmtId="49" fontId="15" fillId="0" borderId="12" xfId="5" applyFont="1" applyBorder="1" applyAlignment="1">
      <alignment horizontal="left" vertical="center" wrapText="1"/>
    </xf>
    <xf numFmtId="49" fontId="15" fillId="0" borderId="11" xfId="5" applyFont="1" applyBorder="1" applyAlignment="1">
      <alignment horizontal="left" vertical="center" wrapText="1"/>
    </xf>
    <xf numFmtId="49" fontId="14" fillId="0" borderId="10" xfId="5" applyFont="1" applyFill="1" applyBorder="1" applyAlignment="1">
      <alignment horizontal="center" vertical="center" wrapText="1"/>
    </xf>
    <xf numFmtId="49" fontId="14" fillId="0" borderId="12" xfId="5" applyFont="1" applyFill="1" applyBorder="1" applyAlignment="1">
      <alignment horizontal="center" vertical="center" wrapText="1"/>
    </xf>
    <xf numFmtId="49" fontId="14" fillId="0" borderId="11" xfId="5" applyFont="1" applyFill="1" applyBorder="1" applyAlignment="1">
      <alignment horizontal="center" vertical="center" wrapText="1"/>
    </xf>
    <xf numFmtId="49" fontId="13" fillId="0" borderId="2" xfId="5" applyFont="1" applyFill="1" applyBorder="1" applyAlignment="1">
      <alignment horizontal="center" vertical="center" wrapText="1"/>
    </xf>
    <xf numFmtId="49" fontId="13" fillId="0" borderId="3" xfId="5" applyFont="1" applyFill="1" applyBorder="1" applyAlignment="1">
      <alignment horizontal="center" vertical="center" wrapText="1"/>
    </xf>
    <xf numFmtId="49" fontId="13" fillId="0" borderId="4" xfId="5" applyFont="1" applyFill="1" applyBorder="1" applyAlignment="1">
      <alignment horizontal="center" vertical="center" wrapText="1"/>
    </xf>
    <xf numFmtId="49" fontId="22" fillId="0" borderId="5" xfId="5" applyFont="1" applyFill="1" applyBorder="1" applyAlignment="1">
      <alignment horizontal="center" vertical="center" wrapText="1"/>
    </xf>
    <xf numFmtId="49" fontId="22" fillId="0" borderId="0" xfId="5" applyFont="1" applyFill="1" applyAlignment="1">
      <alignment horizontal="center" vertical="center" wrapText="1"/>
    </xf>
    <xf numFmtId="49" fontId="22" fillId="0" borderId="6" xfId="5" applyFont="1" applyFill="1" applyBorder="1" applyAlignment="1">
      <alignment horizontal="center" vertical="center" wrapText="1"/>
    </xf>
    <xf numFmtId="0" fontId="1" fillId="0" borderId="8" xfId="0" applyFont="1" applyBorder="1" applyAlignment="1">
      <alignment horizontal="right" wrapText="1"/>
    </xf>
    <xf numFmtId="0" fontId="5" fillId="0" borderId="0" xfId="0" applyFont="1" applyAlignment="1">
      <alignment horizontal="justify" vertical="center" wrapText="1"/>
    </xf>
    <xf numFmtId="0" fontId="12" fillId="4" borderId="0" xfId="0" applyFont="1" applyFill="1" applyAlignment="1">
      <alignment horizontal="center"/>
    </xf>
    <xf numFmtId="0" fontId="2" fillId="0" borderId="10"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1" xfId="0" applyFont="1" applyBorder="1" applyAlignment="1">
      <alignment horizontal="center" vertical="center" wrapText="1"/>
    </xf>
  </cellXfs>
  <cellStyles count="6">
    <cellStyle name="ArtTitre" xfId="4" xr:uid="{900006D5-11E7-4FC0-B177-8AEB43BDBD00}"/>
    <cellStyle name="Monétaire 2" xfId="2" xr:uid="{A2C9C169-713C-47A1-8B90-2C6879EC9746}"/>
    <cellStyle name="Normal" xfId="0" builtinId="0"/>
    <cellStyle name="Normal 2" xfId="1" xr:uid="{00000000-0005-0000-0000-000002000000}"/>
    <cellStyle name="Normal 2 2" xfId="5" xr:uid="{8F7A1BFC-0664-4D6D-971F-A4B580FF2169}"/>
    <cellStyle name="Numerotation" xfId="3" xr:uid="{788A3B5C-C774-4FF6-80F5-C71B1BDFC77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2</xdr:col>
      <xdr:colOff>1483178</xdr:colOff>
      <xdr:row>3</xdr:row>
      <xdr:rowOff>538296</xdr:rowOff>
    </xdr:from>
    <xdr:to>
      <xdr:col>2</xdr:col>
      <xdr:colOff>4130920</xdr:colOff>
      <xdr:row>3</xdr:row>
      <xdr:rowOff>1253760</xdr:rowOff>
    </xdr:to>
    <xdr:pic>
      <xdr:nvPicPr>
        <xdr:cNvPr id="7" name="Image 6">
          <a:extLst>
            <a:ext uri="{FF2B5EF4-FFF2-40B4-BE49-F238E27FC236}">
              <a16:creationId xmlns:a16="http://schemas.microsoft.com/office/drawing/2014/main" id="{39EE2F15-CA36-DC96-8A00-6B4E3FFAB07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88821" y="1640475"/>
          <a:ext cx="2647742" cy="715464"/>
        </a:xfrm>
        <a:prstGeom prst="rect">
          <a:avLst/>
        </a:prstGeom>
        <a:noFill/>
      </xdr:spPr>
    </xdr:pic>
    <xdr:clientData/>
  </xdr:twoCellAnchor>
  <xdr:twoCellAnchor editAs="oneCell">
    <xdr:from>
      <xdr:col>2</xdr:col>
      <xdr:colOff>762000</xdr:colOff>
      <xdr:row>8</xdr:row>
      <xdr:rowOff>13607</xdr:rowOff>
    </xdr:from>
    <xdr:to>
      <xdr:col>3</xdr:col>
      <xdr:colOff>277826</xdr:colOff>
      <xdr:row>8</xdr:row>
      <xdr:rowOff>2408465</xdr:rowOff>
    </xdr:to>
    <xdr:pic>
      <xdr:nvPicPr>
        <xdr:cNvPr id="2" name="Image 1" descr="Une image contenant aérien, Photographie aérienne, Conception urbaine, plein air&#10;&#10;Le contenu généré par l’IA peut être incorrect.">
          <a:extLst>
            <a:ext uri="{FF2B5EF4-FFF2-40B4-BE49-F238E27FC236}">
              <a16:creationId xmlns:a16="http://schemas.microsoft.com/office/drawing/2014/main" id="{B4225BBB-5C50-25A5-F9FD-5276FCE657DC}"/>
            </a:ext>
          </a:extLst>
        </xdr:cNvPr>
        <xdr:cNvPicPr>
          <a:picLocks noChangeAspect="1"/>
        </xdr:cNvPicPr>
      </xdr:nvPicPr>
      <xdr:blipFill>
        <a:blip xmlns:r="http://schemas.openxmlformats.org/officeDocument/2006/relationships" r:embed="rId2"/>
        <a:stretch>
          <a:fillRect/>
        </a:stretch>
      </xdr:blipFill>
      <xdr:spPr>
        <a:xfrm>
          <a:off x="2313214" y="4517571"/>
          <a:ext cx="3992576" cy="2394858"/>
        </a:xfrm>
        <a:prstGeom prst="rect">
          <a:avLst/>
        </a:prstGeom>
      </xdr:spPr>
    </xdr:pic>
    <xdr:clientData/>
  </xdr:twoCellAnchor>
  <xdr:twoCellAnchor editAs="oneCell">
    <xdr:from>
      <xdr:col>0</xdr:col>
      <xdr:colOff>95249</xdr:colOff>
      <xdr:row>0</xdr:row>
      <xdr:rowOff>68035</xdr:rowOff>
    </xdr:from>
    <xdr:to>
      <xdr:col>1</xdr:col>
      <xdr:colOff>625498</xdr:colOff>
      <xdr:row>1</xdr:row>
      <xdr:rowOff>149678</xdr:rowOff>
    </xdr:to>
    <xdr:pic>
      <xdr:nvPicPr>
        <xdr:cNvPr id="4" name="Image 3">
          <a:extLst>
            <a:ext uri="{FF2B5EF4-FFF2-40B4-BE49-F238E27FC236}">
              <a16:creationId xmlns:a16="http://schemas.microsoft.com/office/drawing/2014/main" id="{71F7D6C7-A42B-4995-85E4-580ED2E0A564}"/>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5249" y="68035"/>
          <a:ext cx="1305856" cy="734786"/>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428625</xdr:colOff>
      <xdr:row>0</xdr:row>
      <xdr:rowOff>541317</xdr:rowOff>
    </xdr:to>
    <xdr:pic>
      <xdr:nvPicPr>
        <xdr:cNvPr id="3" name="Image 2">
          <a:extLst>
            <a:ext uri="{FF2B5EF4-FFF2-40B4-BE49-F238E27FC236}">
              <a16:creationId xmlns:a16="http://schemas.microsoft.com/office/drawing/2014/main" id="{D6EFDB53-468C-464F-9551-00D6923BE4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962025" cy="541317"/>
        </a:xfrm>
        <a:prstGeom prst="rect">
          <a:avLst/>
        </a:prstGeom>
        <a:noFill/>
        <a:ln>
          <a:noFill/>
        </a:ln>
      </xdr:spPr>
    </xdr:pic>
    <xdr:clientData/>
  </xdr:twoCellAnchor>
</xdr:wsDr>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28BCB-07D0-4726-AAF0-3909218CDD24}">
  <sheetPr>
    <pageSetUpPr fitToPage="1"/>
  </sheetPr>
  <dimension ref="A1:G18"/>
  <sheetViews>
    <sheetView showGridLines="0" tabSelected="1" view="pageBreakPreview" zoomScale="70" zoomScaleNormal="70" zoomScaleSheetLayoutView="70" zoomScalePageLayoutView="70" workbookViewId="0">
      <selection activeCell="A8" sqref="A8:F8"/>
    </sheetView>
  </sheetViews>
  <sheetFormatPr baseColWidth="10" defaultColWidth="10.7109375" defaultRowHeight="15" x14ac:dyDescent="0.25"/>
  <cols>
    <col min="1" max="2" width="11.7109375" style="73" customWidth="1"/>
    <col min="3" max="3" width="67.140625" style="73" customWidth="1"/>
    <col min="4" max="5" width="11.7109375" style="73" customWidth="1"/>
    <col min="6" max="6" width="13.85546875" style="73" customWidth="1"/>
    <col min="7" max="16384" width="10.7109375" style="73"/>
  </cols>
  <sheetData>
    <row r="1" spans="1:6" ht="52.15" customHeight="1" x14ac:dyDescent="0.25">
      <c r="A1" s="92"/>
      <c r="B1" s="92"/>
      <c r="C1" s="92"/>
      <c r="D1" s="92"/>
      <c r="E1" s="92"/>
      <c r="F1" s="92"/>
    </row>
    <row r="3" spans="1:6" ht="20.45" customHeight="1" x14ac:dyDescent="0.25">
      <c r="A3" s="93" t="s">
        <v>13</v>
      </c>
      <c r="B3" s="94"/>
      <c r="C3" s="94"/>
      <c r="D3" s="94"/>
      <c r="E3" s="94"/>
      <c r="F3" s="95"/>
    </row>
    <row r="4" spans="1:6" ht="165" customHeight="1" x14ac:dyDescent="0.25">
      <c r="A4" s="96" t="s">
        <v>29</v>
      </c>
      <c r="B4" s="97"/>
      <c r="C4" s="97"/>
      <c r="D4" s="97"/>
      <c r="E4" s="97"/>
      <c r="F4" s="98"/>
    </row>
    <row r="6" spans="1:6" ht="20.45" customHeight="1" x14ac:dyDescent="0.25">
      <c r="A6" s="93" t="s">
        <v>14</v>
      </c>
      <c r="B6" s="94"/>
      <c r="C6" s="94"/>
      <c r="D6" s="94"/>
      <c r="E6" s="94"/>
      <c r="F6" s="95"/>
    </row>
    <row r="7" spans="1:6" ht="43.15" customHeight="1" x14ac:dyDescent="0.25">
      <c r="A7" s="99" t="s">
        <v>72</v>
      </c>
      <c r="B7" s="100"/>
      <c r="C7" s="100"/>
      <c r="D7" s="100"/>
      <c r="E7" s="100"/>
      <c r="F7" s="101"/>
    </row>
    <row r="8" spans="1:6" ht="25.15" customHeight="1" x14ac:dyDescent="0.25">
      <c r="A8" s="102" t="s">
        <v>30</v>
      </c>
      <c r="B8" s="103"/>
      <c r="C8" s="103"/>
      <c r="D8" s="103"/>
      <c r="E8" s="103"/>
      <c r="F8" s="104"/>
    </row>
    <row r="9" spans="1:6" ht="207" customHeight="1" x14ac:dyDescent="0.25">
      <c r="A9" s="86"/>
      <c r="B9" s="87"/>
      <c r="C9" s="87"/>
      <c r="D9" s="87"/>
      <c r="E9" s="87"/>
      <c r="F9" s="88"/>
    </row>
    <row r="11" spans="1:6" ht="72" customHeight="1" x14ac:dyDescent="0.25">
      <c r="A11" s="89" t="s">
        <v>73</v>
      </c>
      <c r="B11" s="90"/>
      <c r="C11" s="90"/>
      <c r="D11" s="90"/>
      <c r="E11" s="90"/>
      <c r="F11" s="91"/>
    </row>
    <row r="12" spans="1:6" s="74" customFormat="1" ht="336.6" customHeight="1" x14ac:dyDescent="0.25"/>
    <row r="13" spans="1:6" x14ac:dyDescent="0.25">
      <c r="A13" s="75" t="s">
        <v>15</v>
      </c>
      <c r="B13" s="75" t="s">
        <v>0</v>
      </c>
      <c r="C13" s="75" t="s">
        <v>16</v>
      </c>
      <c r="D13" s="24" t="s">
        <v>19</v>
      </c>
      <c r="E13" s="24" t="s">
        <v>20</v>
      </c>
      <c r="F13" s="24" t="s">
        <v>21</v>
      </c>
    </row>
    <row r="14" spans="1:6" x14ac:dyDescent="0.25">
      <c r="A14" s="82" t="s">
        <v>17</v>
      </c>
      <c r="B14" s="83">
        <v>46045</v>
      </c>
      <c r="C14" s="84" t="s">
        <v>22</v>
      </c>
      <c r="D14" s="25" t="s">
        <v>23</v>
      </c>
      <c r="E14" s="25" t="s">
        <v>24</v>
      </c>
      <c r="F14" s="25" t="s">
        <v>24</v>
      </c>
    </row>
    <row r="15" spans="1:6" x14ac:dyDescent="0.25">
      <c r="A15" s="76"/>
      <c r="B15" s="78"/>
      <c r="C15" s="77"/>
      <c r="D15" s="26"/>
      <c r="E15" s="26"/>
      <c r="F15" s="26"/>
    </row>
    <row r="16" spans="1:6" x14ac:dyDescent="0.25">
      <c r="A16" s="76"/>
      <c r="B16" s="78"/>
      <c r="C16" s="77"/>
      <c r="D16" s="26"/>
      <c r="E16" s="26"/>
      <c r="F16" s="26"/>
    </row>
    <row r="17" spans="1:7" x14ac:dyDescent="0.25">
      <c r="A17" s="79"/>
      <c r="B17" s="79"/>
      <c r="C17" s="80"/>
    </row>
    <row r="18" spans="1:7" x14ac:dyDescent="0.25">
      <c r="A18" s="81"/>
      <c r="B18" s="81"/>
      <c r="C18" s="81"/>
      <c r="D18" s="81"/>
      <c r="E18" s="81"/>
      <c r="F18" s="81"/>
      <c r="G18" s="81"/>
    </row>
  </sheetData>
  <mergeCells count="8">
    <mergeCell ref="A9:F9"/>
    <mergeCell ref="A11:F11"/>
    <mergeCell ref="A1:F1"/>
    <mergeCell ref="A3:F3"/>
    <mergeCell ref="A4:F4"/>
    <mergeCell ref="A6:F6"/>
    <mergeCell ref="A7:F7"/>
    <mergeCell ref="A8:F8"/>
  </mergeCells>
  <printOptions horizontalCentered="1"/>
  <pageMargins left="7.874015748031496E-2" right="7.874015748031496E-2" top="7.874015748031496E-2" bottom="7.874015748031496E-2" header="0.74803149606299213" footer="0.15748031496062992"/>
  <pageSetup paperSize="9" scale="79" orientation="portrait" r:id="rId1"/>
  <headerFooter>
    <oddFooter>&amp;L&amp;"-,Italique"&amp;8&amp;F&amp;R&amp;"-,Italique"&amp;8Page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53"/>
  <sheetViews>
    <sheetView showZeros="0" view="pageBreakPreview" zoomScaleNormal="100" zoomScaleSheetLayoutView="100" workbookViewId="0">
      <pane ySplit="5" topLeftCell="A6" activePane="bottomLeft" state="frozenSplit"/>
      <selection activeCell="J4" sqref="J4"/>
      <selection pane="bottomLeft" activeCell="B15" sqref="B15"/>
    </sheetView>
  </sheetViews>
  <sheetFormatPr baseColWidth="10" defaultColWidth="11.5703125" defaultRowHeight="13.5" x14ac:dyDescent="0.25"/>
  <cols>
    <col min="1" max="1" width="8" style="1" customWidth="1"/>
    <col min="2" max="2" width="94" style="12" customWidth="1"/>
    <col min="3" max="3" width="8.85546875" style="2" customWidth="1"/>
    <col min="4" max="4" width="13.140625" style="7" customWidth="1"/>
    <col min="5" max="5" width="13.140625" style="1" customWidth="1"/>
    <col min="6" max="6" width="11.5703125" style="1"/>
    <col min="7" max="7" width="14" style="1" customWidth="1"/>
    <col min="8" max="16384" width="11.5703125" style="1"/>
  </cols>
  <sheetData>
    <row r="1" spans="1:7" ht="43.9" customHeight="1" x14ac:dyDescent="0.25">
      <c r="A1" s="105" t="s">
        <v>74</v>
      </c>
      <c r="B1" s="105"/>
      <c r="C1" s="105"/>
      <c r="D1" s="105"/>
      <c r="E1" s="105"/>
      <c r="F1" s="105"/>
      <c r="G1" s="105"/>
    </row>
    <row r="3" spans="1:7" ht="18" x14ac:dyDescent="0.25">
      <c r="A3" s="107" t="s">
        <v>45</v>
      </c>
      <c r="B3" s="107"/>
      <c r="C3" s="107"/>
      <c r="D3" s="107"/>
      <c r="E3" s="107"/>
      <c r="F3" s="107"/>
      <c r="G3" s="107"/>
    </row>
    <row r="5" spans="1:7" ht="28.15" customHeight="1" x14ac:dyDescent="0.25">
      <c r="A5" s="3" t="s">
        <v>18</v>
      </c>
      <c r="B5" s="3" t="s">
        <v>1</v>
      </c>
      <c r="C5" s="3" t="s">
        <v>2</v>
      </c>
      <c r="D5" s="4" t="s">
        <v>6</v>
      </c>
      <c r="E5" s="3" t="s">
        <v>7</v>
      </c>
      <c r="F5" s="3" t="s">
        <v>3</v>
      </c>
      <c r="G5" s="3" t="s">
        <v>4</v>
      </c>
    </row>
    <row r="6" spans="1:7" x14ac:dyDescent="0.25">
      <c r="A6" s="27"/>
      <c r="B6" s="28"/>
      <c r="C6" s="8"/>
      <c r="D6" s="29"/>
      <c r="E6" s="9"/>
      <c r="F6" s="10"/>
      <c r="G6" s="30" t="str">
        <f t="shared" ref="G6" si="0">IF(D6="","",IF(E6="",ROUND(D6*F6,2),ROUND(E6*F6,2)))</f>
        <v/>
      </c>
    </row>
    <row r="7" spans="1:7" s="23" customFormat="1" x14ac:dyDescent="0.25">
      <c r="A7" s="16" t="s">
        <v>33</v>
      </c>
      <c r="B7" s="17" t="s">
        <v>32</v>
      </c>
      <c r="C7" s="18"/>
      <c r="D7" s="19"/>
      <c r="E7" s="20"/>
      <c r="F7" s="21"/>
      <c r="G7" s="22"/>
    </row>
    <row r="8" spans="1:7" x14ac:dyDescent="0.25">
      <c r="A8" s="15" t="s">
        <v>33</v>
      </c>
      <c r="B8" s="13" t="s">
        <v>34</v>
      </c>
      <c r="C8" s="8" t="s">
        <v>12</v>
      </c>
      <c r="D8" s="14">
        <v>1</v>
      </c>
      <c r="E8" s="9"/>
      <c r="F8" s="10"/>
      <c r="G8" s="11">
        <f>IF(D8="","",IF(E8="",ROUND(D8*F8,2),ROUND(E8*F8,2)))</f>
        <v>0</v>
      </c>
    </row>
    <row r="9" spans="1:7" x14ac:dyDescent="0.25">
      <c r="A9" s="15"/>
      <c r="B9" s="13"/>
      <c r="C9" s="8"/>
      <c r="D9" s="14"/>
      <c r="E9" s="9"/>
      <c r="F9" s="10"/>
      <c r="G9" s="11" t="str">
        <f t="shared" ref="G9" si="1">IF(D9="","",IF(E9="",ROUND(D9*F9,2),ROUND(E9*F9,2)))</f>
        <v/>
      </c>
    </row>
    <row r="10" spans="1:7" x14ac:dyDescent="0.25">
      <c r="A10" s="27"/>
      <c r="B10" s="31" t="str">
        <f>CONCATENATE("Sous-Total - ",A7,". ",B7," : ")</f>
        <v xml:space="preserve">Sous-Total - 7.1. GESTION ADMINISTRATIVE DE CHANTIER ET ETUDES D’EXECUTION : </v>
      </c>
      <c r="C10" s="32"/>
      <c r="D10" s="33"/>
      <c r="E10" s="34"/>
      <c r="F10" s="35"/>
      <c r="G10" s="36">
        <f>SUM(G8:G9)</f>
        <v>0</v>
      </c>
    </row>
    <row r="11" spans="1:7" x14ac:dyDescent="0.25">
      <c r="A11" s="27"/>
      <c r="B11" s="31"/>
      <c r="C11" s="32"/>
      <c r="D11" s="33"/>
      <c r="E11" s="34"/>
      <c r="F11" s="35"/>
      <c r="G11" s="85"/>
    </row>
    <row r="12" spans="1:7" s="23" customFormat="1" x14ac:dyDescent="0.25">
      <c r="A12" s="16" t="s">
        <v>35</v>
      </c>
      <c r="B12" s="17" t="s">
        <v>26</v>
      </c>
      <c r="C12" s="18"/>
      <c r="D12" s="19"/>
      <c r="E12" s="20"/>
      <c r="F12" s="21"/>
      <c r="G12" s="22"/>
    </row>
    <row r="13" spans="1:7" x14ac:dyDescent="0.25">
      <c r="A13" s="15" t="s">
        <v>36</v>
      </c>
      <c r="B13" s="13" t="s">
        <v>47</v>
      </c>
      <c r="C13" s="8" t="s">
        <v>31</v>
      </c>
      <c r="D13" s="14">
        <v>78</v>
      </c>
      <c r="E13" s="9"/>
      <c r="F13" s="10"/>
      <c r="G13" s="11">
        <f>IF(D13="","",IF(E13="",ROUND(D13*F13,2),ROUND(E13*F13,2)))</f>
        <v>0</v>
      </c>
    </row>
    <row r="14" spans="1:7" ht="40.5" x14ac:dyDescent="0.25">
      <c r="A14" s="15" t="s">
        <v>37</v>
      </c>
      <c r="B14" s="13" t="s">
        <v>48</v>
      </c>
      <c r="C14" s="8" t="s">
        <v>70</v>
      </c>
      <c r="D14" s="14">
        <v>4</v>
      </c>
      <c r="E14" s="9"/>
      <c r="F14" s="10"/>
      <c r="G14" s="11">
        <f t="shared" ref="G14:G21" si="2">IF(D14="","",IF(E14="",ROUND(D14*F14,2),ROUND(E14*F14,2)))</f>
        <v>0</v>
      </c>
    </row>
    <row r="15" spans="1:7" ht="40.5" x14ac:dyDescent="0.25">
      <c r="A15" s="15" t="s">
        <v>38</v>
      </c>
      <c r="B15" s="13" t="s">
        <v>49</v>
      </c>
      <c r="C15" s="8" t="s">
        <v>70</v>
      </c>
      <c r="D15" s="14">
        <v>3</v>
      </c>
      <c r="E15" s="9"/>
      <c r="F15" s="72"/>
      <c r="G15" s="11">
        <f t="shared" si="2"/>
        <v>0</v>
      </c>
    </row>
    <row r="16" spans="1:7" ht="27" x14ac:dyDescent="0.25">
      <c r="A16" s="15" t="s">
        <v>39</v>
      </c>
      <c r="B16" s="13" t="s">
        <v>50</v>
      </c>
      <c r="C16" s="8" t="s">
        <v>70</v>
      </c>
      <c r="D16" s="14">
        <v>4</v>
      </c>
      <c r="E16" s="9"/>
      <c r="F16" s="10"/>
      <c r="G16" s="11">
        <f t="shared" si="2"/>
        <v>0</v>
      </c>
    </row>
    <row r="17" spans="1:7" ht="27" x14ac:dyDescent="0.25">
      <c r="A17" s="15" t="s">
        <v>40</v>
      </c>
      <c r="B17" s="13" t="s">
        <v>51</v>
      </c>
      <c r="C17" s="8" t="s">
        <v>70</v>
      </c>
      <c r="D17" s="14">
        <v>18</v>
      </c>
      <c r="E17" s="9"/>
      <c r="F17" s="72"/>
      <c r="G17" s="11">
        <f t="shared" si="2"/>
        <v>0</v>
      </c>
    </row>
    <row r="18" spans="1:7" ht="27" x14ac:dyDescent="0.25">
      <c r="A18" s="15" t="s">
        <v>41</v>
      </c>
      <c r="B18" s="13" t="s">
        <v>52</v>
      </c>
      <c r="C18" s="8" t="s">
        <v>46</v>
      </c>
      <c r="D18" s="14">
        <v>186</v>
      </c>
      <c r="E18" s="9"/>
      <c r="F18" s="10"/>
      <c r="G18" s="11">
        <f t="shared" si="2"/>
        <v>0</v>
      </c>
    </row>
    <row r="19" spans="1:7" ht="27" x14ac:dyDescent="0.25">
      <c r="A19" s="15" t="s">
        <v>42</v>
      </c>
      <c r="B19" s="13" t="s">
        <v>53</v>
      </c>
      <c r="C19" s="8" t="s">
        <v>71</v>
      </c>
      <c r="D19" s="14">
        <v>15</v>
      </c>
      <c r="E19" s="9"/>
      <c r="F19" s="10"/>
      <c r="G19" s="11">
        <f t="shared" si="2"/>
        <v>0</v>
      </c>
    </row>
    <row r="20" spans="1:7" x14ac:dyDescent="0.25">
      <c r="A20" s="15" t="s">
        <v>43</v>
      </c>
      <c r="B20" s="13" t="s">
        <v>54</v>
      </c>
      <c r="C20" s="8" t="s">
        <v>71</v>
      </c>
      <c r="D20" s="14">
        <v>7</v>
      </c>
      <c r="E20" s="9"/>
      <c r="F20" s="72"/>
      <c r="G20" s="11">
        <f t="shared" si="2"/>
        <v>0</v>
      </c>
    </row>
    <row r="21" spans="1:7" x14ac:dyDescent="0.25">
      <c r="A21" s="15" t="s">
        <v>75</v>
      </c>
      <c r="B21" s="13" t="s">
        <v>55</v>
      </c>
      <c r="C21" s="8" t="s">
        <v>70</v>
      </c>
      <c r="D21" s="14">
        <v>3</v>
      </c>
      <c r="E21" s="9"/>
      <c r="F21" s="72"/>
      <c r="G21" s="11">
        <f t="shared" si="2"/>
        <v>0</v>
      </c>
    </row>
    <row r="22" spans="1:7" x14ac:dyDescent="0.25">
      <c r="A22" s="15" t="s">
        <v>44</v>
      </c>
      <c r="B22" s="13" t="s">
        <v>56</v>
      </c>
      <c r="C22" s="8" t="s">
        <v>70</v>
      </c>
      <c r="D22" s="14">
        <v>9</v>
      </c>
      <c r="E22" s="9"/>
      <c r="F22" s="10"/>
      <c r="G22" s="11">
        <f>IF(D22="","",IF(E22="",ROUND(D22*F22,2),ROUND(E22*F22,2)))</f>
        <v>0</v>
      </c>
    </row>
    <row r="23" spans="1:7" x14ac:dyDescent="0.25">
      <c r="A23" s="15" t="s">
        <v>76</v>
      </c>
      <c r="B23" s="13" t="s">
        <v>57</v>
      </c>
      <c r="C23" s="8" t="s">
        <v>70</v>
      </c>
      <c r="D23" s="14">
        <v>6</v>
      </c>
      <c r="E23" s="9"/>
      <c r="F23" s="72"/>
      <c r="G23" s="11">
        <f t="shared" ref="G23:G31" si="3">IF(D23="","",IF(E23="",ROUND(D23*F23,2),ROUND(E23*F23,2)))</f>
        <v>0</v>
      </c>
    </row>
    <row r="24" spans="1:7" x14ac:dyDescent="0.25">
      <c r="A24" s="15" t="s">
        <v>77</v>
      </c>
      <c r="B24" s="13" t="s">
        <v>58</v>
      </c>
      <c r="C24" s="8" t="s">
        <v>70</v>
      </c>
      <c r="D24" s="14">
        <v>8</v>
      </c>
      <c r="E24" s="9"/>
      <c r="F24" s="10"/>
      <c r="G24" s="11">
        <f t="shared" si="3"/>
        <v>0</v>
      </c>
    </row>
    <row r="25" spans="1:7" x14ac:dyDescent="0.25">
      <c r="A25" s="15" t="s">
        <v>78</v>
      </c>
      <c r="B25" s="13" t="s">
        <v>59</v>
      </c>
      <c r="C25" s="8" t="s">
        <v>70</v>
      </c>
      <c r="D25" s="14">
        <v>4</v>
      </c>
      <c r="E25" s="9"/>
      <c r="F25" s="72"/>
      <c r="G25" s="11">
        <f t="shared" si="3"/>
        <v>0</v>
      </c>
    </row>
    <row r="26" spans="1:7" x14ac:dyDescent="0.25">
      <c r="A26" s="15" t="s">
        <v>79</v>
      </c>
      <c r="B26" s="13" t="s">
        <v>60</v>
      </c>
      <c r="C26" s="8" t="s">
        <v>70</v>
      </c>
      <c r="D26" s="14">
        <v>4</v>
      </c>
      <c r="E26" s="9"/>
      <c r="F26" s="10"/>
      <c r="G26" s="11">
        <f t="shared" si="3"/>
        <v>0</v>
      </c>
    </row>
    <row r="27" spans="1:7" x14ac:dyDescent="0.25">
      <c r="A27" s="15" t="s">
        <v>80</v>
      </c>
      <c r="B27" s="13" t="s">
        <v>61</v>
      </c>
      <c r="C27" s="8" t="s">
        <v>70</v>
      </c>
      <c r="D27" s="14">
        <v>25</v>
      </c>
      <c r="E27" s="9"/>
      <c r="F27" s="10"/>
      <c r="G27" s="11">
        <f t="shared" si="3"/>
        <v>0</v>
      </c>
    </row>
    <row r="28" spans="1:7" x14ac:dyDescent="0.25">
      <c r="A28" s="15" t="s">
        <v>81</v>
      </c>
      <c r="B28" s="13" t="s">
        <v>62</v>
      </c>
      <c r="C28" s="8" t="s">
        <v>70</v>
      </c>
      <c r="D28" s="14">
        <v>25</v>
      </c>
      <c r="E28" s="9"/>
      <c r="F28" s="72"/>
      <c r="G28" s="11">
        <f t="shared" si="3"/>
        <v>0</v>
      </c>
    </row>
    <row r="29" spans="1:7" x14ac:dyDescent="0.25">
      <c r="A29" s="15" t="s">
        <v>82</v>
      </c>
      <c r="B29" s="13" t="s">
        <v>63</v>
      </c>
      <c r="C29" s="8" t="s">
        <v>70</v>
      </c>
      <c r="D29" s="14">
        <v>2</v>
      </c>
      <c r="E29" s="9"/>
      <c r="F29" s="72"/>
      <c r="G29" s="11">
        <f t="shared" si="3"/>
        <v>0</v>
      </c>
    </row>
    <row r="30" spans="1:7" x14ac:dyDescent="0.25">
      <c r="A30" s="15" t="s">
        <v>83</v>
      </c>
      <c r="B30" s="13" t="s">
        <v>64</v>
      </c>
      <c r="C30" s="8" t="s">
        <v>70</v>
      </c>
      <c r="D30" s="14">
        <v>3</v>
      </c>
      <c r="E30" s="9"/>
      <c r="F30" s="72"/>
      <c r="G30" s="11">
        <f t="shared" si="3"/>
        <v>0</v>
      </c>
    </row>
    <row r="31" spans="1:7" x14ac:dyDescent="0.25">
      <c r="A31" s="15" t="s">
        <v>84</v>
      </c>
      <c r="B31" s="13" t="s">
        <v>65</v>
      </c>
      <c r="C31" s="8" t="s">
        <v>70</v>
      </c>
      <c r="D31" s="14">
        <v>9</v>
      </c>
      <c r="E31" s="9"/>
      <c r="F31" s="72"/>
      <c r="G31" s="11">
        <f t="shared" si="3"/>
        <v>0</v>
      </c>
    </row>
    <row r="32" spans="1:7" x14ac:dyDescent="0.25">
      <c r="A32" s="15" t="s">
        <v>85</v>
      </c>
      <c r="B32" s="13" t="s">
        <v>66</v>
      </c>
      <c r="C32" s="8" t="s">
        <v>70</v>
      </c>
      <c r="D32" s="14">
        <v>17</v>
      </c>
      <c r="E32" s="9"/>
      <c r="F32" s="10"/>
      <c r="G32" s="11">
        <f>IF(D32="","",IF(E32="",ROUND(D32*F32,2),ROUND(E32*F32,2)))</f>
        <v>0</v>
      </c>
    </row>
    <row r="33" spans="1:7" x14ac:dyDescent="0.25">
      <c r="A33" s="15" t="s">
        <v>86</v>
      </c>
      <c r="B33" s="13" t="s">
        <v>67</v>
      </c>
      <c r="C33" s="8" t="s">
        <v>70</v>
      </c>
      <c r="D33" s="14">
        <v>3</v>
      </c>
      <c r="E33" s="9"/>
      <c r="F33" s="10"/>
      <c r="G33" s="11">
        <f t="shared" ref="G33:G35" si="4">IF(D33="","",IF(E33="",ROUND(D33*F33,2),ROUND(E33*F33,2)))</f>
        <v>0</v>
      </c>
    </row>
    <row r="34" spans="1:7" x14ac:dyDescent="0.25">
      <c r="A34" s="15" t="s">
        <v>87</v>
      </c>
      <c r="B34" s="13" t="s">
        <v>68</v>
      </c>
      <c r="C34" s="8" t="s">
        <v>71</v>
      </c>
      <c r="D34" s="14">
        <v>72</v>
      </c>
      <c r="E34" s="9"/>
      <c r="F34" s="10"/>
      <c r="G34" s="11">
        <f t="shared" si="4"/>
        <v>0</v>
      </c>
    </row>
    <row r="35" spans="1:7" x14ac:dyDescent="0.25">
      <c r="A35" s="15" t="s">
        <v>88</v>
      </c>
      <c r="B35" s="13" t="s">
        <v>69</v>
      </c>
      <c r="C35" s="8" t="s">
        <v>70</v>
      </c>
      <c r="D35" s="14">
        <v>16</v>
      </c>
      <c r="E35" s="9"/>
      <c r="F35" s="72"/>
      <c r="G35" s="11">
        <f t="shared" si="4"/>
        <v>0</v>
      </c>
    </row>
    <row r="36" spans="1:7" x14ac:dyDescent="0.25">
      <c r="A36" s="15"/>
      <c r="B36" s="13"/>
      <c r="C36" s="8"/>
      <c r="D36" s="14"/>
      <c r="E36" s="9"/>
      <c r="F36" s="10"/>
      <c r="G36" s="11" t="str">
        <f t="shared" ref="G36" si="5">IF(D36="","",IF(E36="",ROUND(D36*F36,2),ROUND(E36*F36,2)))</f>
        <v/>
      </c>
    </row>
    <row r="37" spans="1:7" x14ac:dyDescent="0.25">
      <c r="A37" s="27"/>
      <c r="B37" s="31" t="str">
        <f>CONCATENATE("Sous-Total - ",A12,". ",B12," : ")</f>
        <v xml:space="preserve">Sous-Total - 7.2. TRAVAUX DE DEPOSE POUR REEMPLOI : </v>
      </c>
      <c r="C37" s="32"/>
      <c r="D37" s="33"/>
      <c r="E37" s="34"/>
      <c r="F37" s="35"/>
      <c r="G37" s="36">
        <f>SUM(G13:G36)</f>
        <v>0</v>
      </c>
    </row>
    <row r="38" spans="1:7" x14ac:dyDescent="0.25">
      <c r="A38" s="37"/>
      <c r="B38" s="38"/>
      <c r="C38" s="39"/>
      <c r="D38" s="40"/>
      <c r="E38" s="41"/>
      <c r="F38" s="42"/>
      <c r="G38" s="43" t="str">
        <f t="shared" ref="G38" si="6">IF(D38="","",IF(E38="",ROUND(D38*F38,2),ROUND(E38*F38,2)))</f>
        <v/>
      </c>
    </row>
    <row r="39" spans="1:7" x14ac:dyDescent="0.25">
      <c r="A39" s="23"/>
      <c r="B39" s="44"/>
      <c r="C39" s="45"/>
      <c r="D39" s="46"/>
      <c r="E39" s="23"/>
      <c r="F39" s="23"/>
      <c r="G39" s="23"/>
    </row>
    <row r="40" spans="1:7" ht="90.75" customHeight="1" x14ac:dyDescent="0.25">
      <c r="A40" s="106" t="s">
        <v>5</v>
      </c>
      <c r="B40" s="106"/>
      <c r="C40" s="106"/>
      <c r="D40" s="106"/>
      <c r="E40" s="106"/>
      <c r="F40" s="106"/>
      <c r="G40" s="106"/>
    </row>
    <row r="41" spans="1:7" x14ac:dyDescent="0.25">
      <c r="A41" s="23"/>
      <c r="B41" s="44"/>
      <c r="C41" s="23"/>
      <c r="D41" s="47"/>
      <c r="E41" s="23"/>
      <c r="F41" s="23"/>
      <c r="G41" s="23"/>
    </row>
    <row r="42" spans="1:7" x14ac:dyDescent="0.25">
      <c r="A42" s="23"/>
      <c r="B42" s="108" t="s">
        <v>25</v>
      </c>
      <c r="C42" s="109"/>
      <c r="D42" s="109"/>
      <c r="E42" s="109"/>
      <c r="F42" s="109"/>
      <c r="G42" s="110"/>
    </row>
    <row r="43" spans="1:7" x14ac:dyDescent="0.25">
      <c r="A43" s="23"/>
      <c r="B43" s="48" t="str">
        <f>CONCATENATE(A7," - ",B7)</f>
        <v>7.1 - GESTION ADMINISTRATIVE DE CHANTIER ET ETUDES D’EXECUTION</v>
      </c>
      <c r="C43" s="45"/>
      <c r="D43" s="49"/>
      <c r="E43" s="50"/>
      <c r="F43" s="51"/>
      <c r="G43" s="52">
        <f>G10</f>
        <v>0</v>
      </c>
    </row>
    <row r="44" spans="1:7" x14ac:dyDescent="0.25">
      <c r="A44" s="23"/>
      <c r="B44" s="48" t="str">
        <f>CONCATENATE(A12," - ",B12)</f>
        <v>7.2 - TRAVAUX DE DEPOSE POUR REEMPLOI</v>
      </c>
      <c r="C44" s="45"/>
      <c r="D44" s="49"/>
      <c r="E44" s="50"/>
      <c r="F44" s="51"/>
      <c r="G44" s="52">
        <f>G37</f>
        <v>0</v>
      </c>
    </row>
    <row r="45" spans="1:7" x14ac:dyDescent="0.25">
      <c r="A45" s="23"/>
      <c r="B45" s="71"/>
      <c r="C45" s="67"/>
      <c r="D45" s="68"/>
      <c r="E45" s="69"/>
      <c r="F45" s="70"/>
      <c r="G45" s="70"/>
    </row>
    <row r="46" spans="1:7" x14ac:dyDescent="0.25">
      <c r="A46" s="23"/>
      <c r="B46" s="55" t="s">
        <v>27</v>
      </c>
      <c r="C46" s="56"/>
      <c r="D46" s="57"/>
      <c r="E46" s="58"/>
      <c r="F46" s="59"/>
      <c r="G46" s="60">
        <f>SUM(G43:G44)</f>
        <v>0</v>
      </c>
    </row>
    <row r="47" spans="1:7" x14ac:dyDescent="0.25">
      <c r="A47" s="23"/>
      <c r="B47" s="48" t="s">
        <v>11</v>
      </c>
      <c r="C47" s="45"/>
      <c r="D47" s="54"/>
      <c r="E47" s="50"/>
      <c r="F47" s="51"/>
      <c r="G47" s="53">
        <f>G46*0.2</f>
        <v>0</v>
      </c>
    </row>
    <row r="48" spans="1:7" x14ac:dyDescent="0.25">
      <c r="A48" s="23"/>
      <c r="B48" s="61" t="s">
        <v>28</v>
      </c>
      <c r="C48" s="62"/>
      <c r="D48" s="63"/>
      <c r="E48" s="64"/>
      <c r="F48" s="65"/>
      <c r="G48" s="66">
        <f>+G47+G46</f>
        <v>0</v>
      </c>
    </row>
    <row r="50" spans="3:4" x14ac:dyDescent="0.25">
      <c r="C50" s="1"/>
      <c r="D50" s="5" t="s">
        <v>9</v>
      </c>
    </row>
    <row r="51" spans="3:4" x14ac:dyDescent="0.25">
      <c r="C51" s="1"/>
      <c r="D51" s="5" t="s">
        <v>10</v>
      </c>
    </row>
    <row r="52" spans="3:4" x14ac:dyDescent="0.25">
      <c r="C52" s="1"/>
      <c r="D52" s="5"/>
    </row>
    <row r="53" spans="3:4" x14ac:dyDescent="0.25">
      <c r="C53" s="1"/>
      <c r="D53" s="6" t="s">
        <v>8</v>
      </c>
    </row>
  </sheetData>
  <mergeCells count="4">
    <mergeCell ref="A1:G1"/>
    <mergeCell ref="A40:G40"/>
    <mergeCell ref="A3:G3"/>
    <mergeCell ref="B42:G42"/>
  </mergeCells>
  <phoneticPr fontId="9" type="noConversion"/>
  <printOptions horizontalCentered="1"/>
  <pageMargins left="0.31496062992125984" right="0.11811023622047245" top="0.35433070866141736" bottom="0.55118110236220474" header="0.31496062992125984" footer="0.31496062992125984"/>
  <pageSetup paperSize="9" scale="61" fitToHeight="0" orientation="portrait" r:id="rId1"/>
  <headerFooter>
    <oddFooter>&amp;L&amp;"Century Gothic,Italique"&amp;10&amp;F&amp;R&amp;"Century Gothic,Italique"&amp;10Page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3</vt:i4>
      </vt:variant>
    </vt:vector>
  </HeadingPairs>
  <TitlesOfParts>
    <vt:vector size="5" baseType="lpstr">
      <vt:lpstr>PdG</vt:lpstr>
      <vt:lpstr>DPGF</vt:lpstr>
      <vt:lpstr>DPGF!Impression_des_titres</vt:lpstr>
      <vt:lpstr>DPGF!Zone_d_impression</vt:lpstr>
      <vt:lpstr>PdG!Zone_d_impression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Barbarit</dc:creator>
  <cp:lastModifiedBy>Jessica CAMPART</cp:lastModifiedBy>
  <cp:lastPrinted>2024-09-16T09:14:37Z</cp:lastPrinted>
  <dcterms:created xsi:type="dcterms:W3CDTF">2021-05-02T07:45:39Z</dcterms:created>
  <dcterms:modified xsi:type="dcterms:W3CDTF">2026-01-23T16:10:05Z</dcterms:modified>
</cp:coreProperties>
</file>